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24519"/>
</workbook>
</file>

<file path=xl/calcChain.xml><?xml version="1.0" encoding="utf-8"?>
<calcChain xmlns="http://schemas.openxmlformats.org/spreadsheetml/2006/main">
  <c r="E40" i="2"/>
  <c r="C30"/>
  <c r="D40"/>
  <c r="F38"/>
  <c r="E38"/>
  <c r="D38"/>
  <c r="C38"/>
  <c r="D13"/>
  <c r="E13"/>
  <c r="F13"/>
  <c r="C13"/>
  <c r="D17"/>
  <c r="E17"/>
  <c r="F17"/>
  <c r="C17"/>
  <c r="E56" i="1"/>
  <c r="D25"/>
  <c r="E25"/>
  <c r="D11"/>
  <c r="E11"/>
  <c r="C56"/>
  <c r="C46"/>
  <c r="C35"/>
  <c r="D19"/>
  <c r="E19"/>
  <c r="C19"/>
  <c r="D5" i="2" l="1"/>
  <c r="E5"/>
  <c r="F5"/>
  <c r="F32" l="1"/>
  <c r="C11" i="1" l="1"/>
  <c r="C5" i="2" l="1"/>
  <c r="C40" s="1"/>
  <c r="C5" i="1" l="1"/>
  <c r="D5"/>
  <c r="E5"/>
  <c r="C25"/>
  <c r="C31"/>
  <c r="D31"/>
  <c r="D56" s="1"/>
  <c r="E31"/>
  <c r="C41"/>
  <c r="D41"/>
  <c r="E41"/>
  <c r="C36" i="2" l="1"/>
  <c r="C34"/>
  <c r="C32"/>
  <c r="C24"/>
  <c r="C11"/>
  <c r="D24" l="1"/>
  <c r="D11" l="1"/>
  <c r="E36"/>
  <c r="E34"/>
  <c r="E32"/>
  <c r="E30"/>
  <c r="E24"/>
  <c r="E11"/>
  <c r="F30"/>
  <c r="D30"/>
  <c r="F24" l="1"/>
  <c r="F36"/>
  <c r="D36"/>
  <c r="D32" l="1"/>
  <c r="F34"/>
  <c r="D34"/>
  <c r="F11"/>
  <c r="F40" l="1"/>
  <c r="F41" s="1"/>
</calcChain>
</file>

<file path=xl/sharedStrings.xml><?xml version="1.0" encoding="utf-8"?>
<sst xmlns="http://schemas.openxmlformats.org/spreadsheetml/2006/main" count="188" uniqueCount="186">
  <si>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</si>
  <si>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</si>
  <si>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</si>
  <si>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</si>
  <si>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</si>
  <si>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</si>
  <si>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</si>
  <si>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</si>
  <si>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</si>
  <si>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</si>
  <si>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</si>
  <si>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</si>
  <si>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</si>
  <si>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</si>
  <si>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</si>
  <si>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</si>
  <si>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</si>
  <si>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</si>
  <si>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</si>
  <si>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</si>
  <si>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</si>
  <si>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</si>
  <si>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</si>
  <si>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</si>
  <si>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</si>
  <si>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</si>
  <si>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</si>
  <si>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</si>
  <si>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</si>
  <si>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</si>
  <si>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</si>
  <si>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</si>
  <si>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</si>
  <si>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</si>
  <si>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</si>
  <si>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</si>
  <si>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</si>
  <si>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</si>
  <si>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</si>
  <si>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</si>
  <si>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</si>
  <si>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</si>
  <si>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</si>
  <si>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</si>
  <si>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</si>
  <si>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</si>
  <si>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</si>
  <si>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</si>
  <si>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</si>
  <si>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</si>
  <si>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</si>
  <si>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</si>
  <si>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</si>
  <si>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</si>
  <si>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</si>
  <si>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</si>
  <si>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</si>
  <si>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</si>
  <si>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</si>
  <si>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</si>
  <si>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</si>
  <si>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</si>
  <si>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</si>
  <si>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</si>
  <si>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</si>
  <si>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</si>
  <si>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</si>
  <si>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</si>
  <si>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</si>
  <si>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</si>
  <si>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</si>
  <si>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</si>
  <si>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</si>
  <si>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</si>
  <si>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</si>
  <si>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</si>
  <si>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</si>
  <si>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</si>
  <si>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</si>
  <si>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</si>
  <si>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</si>
  <si>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</si>
  <si>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</si>
  <si>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</si>
  <si>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</si>
  <si>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</si>
  <si>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</si>
  <si>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</si>
  <si>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</si>
  <si>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</si>
  <si>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</si>
  <si>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</si>
  <si>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</si>
  <si>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</si>
  <si>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</si>
  <si>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</si>
  <si>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</si>
  <si>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</si>
  <si>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</si>
  <si>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</si>
  <si>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</si>
  <si>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</si>
  <si>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</si>
  <si>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</si>
  <si>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</si>
  <si>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</si>
  <si>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</si>
  <si>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</si>
  <si>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</si>
  <si>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</si>
  <si>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</si>
  <si>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</si>
  <si>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</si>
  <si>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</si>
  <si>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</si>
  <si>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</si>
  <si>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</si>
  <si>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</si>
  <si>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</si>
  <si>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</si>
  <si>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</si>
  <si>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</si>
  <si>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</si>
  <si>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</si>
  <si>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</si>
  <si>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</si>
  <si>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</si>
  <si>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</si>
  <si>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</si>
  <si>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</si>
  <si>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</si>
  <si>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</si>
  <si>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</si>
  <si>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</si>
  <si>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</si>
  <si>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</si>
  <si>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</si>
  <si>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</si>
  <si>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</si>
  <si>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</si>
  <si>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</si>
  <si>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</si>
  <si>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</si>
  <si>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</si>
  <si>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</si>
  <si>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</si>
  <si>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</si>
  <si>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</si>
  <si>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</si>
  <si>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</si>
  <si>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</si>
  <si>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</si>
  <si>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</si>
  <si>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</si>
  <si>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</si>
  <si>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</si>
  <si>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</si>
  <si>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</si>
  <si>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</si>
  <si>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</si>
  <si>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</si>
  <si>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</si>
  <si>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</si>
  <si>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</si>
  <si>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0200</t>
  </si>
  <si>
    <t>0600</t>
  </si>
  <si>
    <t>0605</t>
  </si>
  <si>
    <t>Охрана окружающей среды</t>
  </si>
  <si>
    <t>Другие вопросы в области охраны окружающей среды</t>
  </si>
  <si>
    <t>Ожидаемое исполнение бюджета по доходам за 2020 год</t>
  </si>
  <si>
    <t>уточненный план (Решение №133 от 30.09.2020)</t>
  </si>
  <si>
    <t>факт 10 мес. 2020 год</t>
  </si>
  <si>
    <t>оценка 2020 года</t>
  </si>
  <si>
    <t>ДОХОДЫ ОТ ОКАЗАНИЯ ПЛАТНЫХ УСЛУГ (РАБОТ) И КОМПЕНСАЦИИ ЗАТРАТ ГОСУДАРСТВА</t>
  </si>
  <si>
    <t>000 2 04 00000 00 0000 150</t>
  </si>
  <si>
    <t>000 2 07 00000 00 0000 150</t>
  </si>
  <si>
    <t>БЕЗВОЗМЕЗДНЫЕ ПОСТУПЛЕНИЯ ОТ НЕГОСУДАРСТВЕННЫХ ОРГАНИЗАЦИЙ</t>
  </si>
  <si>
    <t>Ожидаемое исполнение бюджета городского поселения Игрим по расходам  за 2020 год.</t>
  </si>
  <si>
    <t>Уточненный план решением Совета депутатов от  30.09.2020 №133</t>
  </si>
  <si>
    <t>Сельское хозяйство и рыболовство</t>
  </si>
  <si>
    <t xml:space="preserve"> 0405  </t>
  </si>
  <si>
    <t>Обслуживание государственного и муниципального долга</t>
  </si>
  <si>
    <t>1300</t>
  </si>
  <si>
    <t>1301</t>
  </si>
  <si>
    <t>Первоначально утвержденный план решением Совета депутатов от 24.12.2019 № 86</t>
  </si>
  <si>
    <t>Фактическое исполнение 10 мес. 2020 г</t>
  </si>
</sst>
</file>

<file path=xl/styles.xml><?xml version="1.0" encoding="utf-8"?>
<styleSheet xmlns="http://schemas.openxmlformats.org/spreadsheetml/2006/main">
  <numFmts count="5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3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4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7" xfId="0" applyFont="1" applyFill="1" applyBorder="1" applyAlignment="1">
      <alignment wrapText="1"/>
    </xf>
    <xf numFmtId="49" fontId="17" fillId="11" borderId="8" xfId="0" applyNumberFormat="1" applyFont="1" applyFill="1" applyBorder="1" applyAlignment="1">
      <alignment horizontal="center"/>
    </xf>
    <xf numFmtId="0" fontId="13" fillId="0" borderId="9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9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9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2" fillId="11" borderId="9" xfId="0" applyFont="1" applyFill="1" applyBorder="1" applyAlignment="1">
      <alignment wrapText="1"/>
    </xf>
    <xf numFmtId="49" fontId="2" fillId="11" borderId="10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wrapText="1"/>
    </xf>
    <xf numFmtId="49" fontId="17" fillId="12" borderId="12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8" xfId="0" applyNumberFormat="1" applyFont="1" applyFill="1" applyBorder="1" applyAlignment="1">
      <alignment horizontal="center"/>
    </xf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9" fillId="11" borderId="10" xfId="0" applyNumberFormat="1" applyFont="1" applyFill="1" applyBorder="1" applyAlignment="1">
      <alignment horizontal="center"/>
    </xf>
    <xf numFmtId="165" fontId="19" fillId="11" borderId="10" xfId="0" applyNumberFormat="1" applyFont="1" applyFill="1" applyBorder="1" applyAlignment="1"/>
    <xf numFmtId="165" fontId="20" fillId="0" borderId="10" xfId="0" applyNumberFormat="1" applyFont="1" applyFill="1" applyBorder="1" applyAlignment="1"/>
    <xf numFmtId="165" fontId="19" fillId="12" borderId="12" xfId="0" applyNumberFormat="1" applyFont="1" applyFill="1" applyBorder="1" applyAlignment="1"/>
    <xf numFmtId="168" fontId="0" fillId="0" borderId="0" xfId="0" applyNumberFormat="1"/>
    <xf numFmtId="0" fontId="0" fillId="0" borderId="0" xfId="0" applyBorder="1"/>
    <xf numFmtId="165" fontId="20" fillId="0" borderId="3" xfId="0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textRotation="180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8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7" fontId="16" fillId="0" borderId="6" xfId="0" applyNumberFormat="1" applyFont="1" applyFill="1" applyBorder="1" applyAlignment="1">
      <alignment horizontal="center" vertical="center" wrapText="1"/>
    </xf>
    <xf numFmtId="167" fontId="16" fillId="0" borderId="8" xfId="0" applyNumberFormat="1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58"/>
  <sheetViews>
    <sheetView zoomScaleSheetLayoutView="75" zoomScalePageLayoutView="142" workbookViewId="0">
      <selection activeCell="E56" sqref="E56"/>
    </sheetView>
  </sheetViews>
  <sheetFormatPr defaultRowHeight="1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2" spans="1:5" ht="18">
      <c r="A2" s="71" t="s">
        <v>169</v>
      </c>
      <c r="B2" s="71"/>
      <c r="C2" s="71"/>
      <c r="D2" s="71"/>
      <c r="E2" s="71"/>
    </row>
    <row r="3" spans="1:5">
      <c r="A3" s="5"/>
      <c r="B3" s="4"/>
      <c r="C3" s="1"/>
      <c r="D3" s="1"/>
      <c r="E3" s="1"/>
    </row>
    <row r="4" spans="1:5" ht="63.75">
      <c r="A4" s="6" t="s">
        <v>11</v>
      </c>
      <c r="B4" s="6" t="s">
        <v>12</v>
      </c>
      <c r="C4" s="7" t="s">
        <v>170</v>
      </c>
      <c r="D4" s="7" t="s">
        <v>171</v>
      </c>
      <c r="E4" s="7" t="s">
        <v>172</v>
      </c>
    </row>
    <row r="5" spans="1:5">
      <c r="A5" s="8" t="s">
        <v>13</v>
      </c>
      <c r="B5" s="9" t="s">
        <v>14</v>
      </c>
      <c r="C5" s="10">
        <f>C6</f>
        <v>17000</v>
      </c>
      <c r="D5" s="10">
        <f>D6+D9</f>
        <v>13527</v>
      </c>
      <c r="E5" s="10">
        <f>E6+E9</f>
        <v>16350</v>
      </c>
    </row>
    <row r="6" spans="1:5" ht="38.25" customHeight="1">
      <c r="A6" s="11" t="s">
        <v>15</v>
      </c>
      <c r="B6" s="12" t="s">
        <v>0</v>
      </c>
      <c r="C6" s="62">
        <v>17000</v>
      </c>
      <c r="D6" s="65">
        <v>13527</v>
      </c>
      <c r="E6" s="68">
        <v>16350</v>
      </c>
    </row>
    <row r="7" spans="1:5" ht="63.75">
      <c r="A7" s="11" t="s">
        <v>16</v>
      </c>
      <c r="B7" s="12" t="s">
        <v>1</v>
      </c>
      <c r="C7" s="63"/>
      <c r="D7" s="66"/>
      <c r="E7" s="69"/>
    </row>
    <row r="8" spans="1:5" ht="25.5">
      <c r="A8" s="11" t="s">
        <v>17</v>
      </c>
      <c r="B8" s="13" t="s">
        <v>2</v>
      </c>
      <c r="C8" s="64"/>
      <c r="D8" s="67"/>
      <c r="E8" s="70"/>
    </row>
    <row r="9" spans="1:5" ht="51">
      <c r="A9" s="11" t="s">
        <v>18</v>
      </c>
      <c r="B9" s="14" t="s">
        <v>19</v>
      </c>
      <c r="C9" s="2"/>
      <c r="D9" s="2"/>
      <c r="E9" s="21"/>
    </row>
    <row r="10" spans="1:5" s="48" customFormat="1" ht="25.5">
      <c r="A10" s="46" t="s">
        <v>162</v>
      </c>
      <c r="B10" s="47" t="s">
        <v>163</v>
      </c>
      <c r="C10" s="10">
        <v>10879</v>
      </c>
      <c r="D10" s="10">
        <v>7886</v>
      </c>
      <c r="E10" s="10">
        <v>9555</v>
      </c>
    </row>
    <row r="11" spans="1:5">
      <c r="A11" s="8" t="s">
        <v>20</v>
      </c>
      <c r="B11" s="9" t="s">
        <v>3</v>
      </c>
      <c r="C11" s="10">
        <f>C17</f>
        <v>145.69999999999999</v>
      </c>
      <c r="D11" s="10">
        <f>D17</f>
        <v>145.69999999999999</v>
      </c>
      <c r="E11" s="10">
        <f>E17</f>
        <v>145.69999999999999</v>
      </c>
    </row>
    <row r="12" spans="1:5">
      <c r="A12" s="11" t="s">
        <v>21</v>
      </c>
      <c r="B12" s="12" t="s">
        <v>22</v>
      </c>
      <c r="C12" s="3">
        <v>0</v>
      </c>
      <c r="D12" s="3">
        <v>0</v>
      </c>
      <c r="E12" s="3">
        <v>0</v>
      </c>
    </row>
    <row r="13" spans="1:5">
      <c r="A13" s="11" t="s">
        <v>23</v>
      </c>
      <c r="B13" s="12" t="s">
        <v>24</v>
      </c>
      <c r="C13" s="3"/>
      <c r="D13" s="3"/>
      <c r="E13" s="3"/>
    </row>
    <row r="14" spans="1:5" ht="25.5">
      <c r="A14" s="11" t="s">
        <v>25</v>
      </c>
      <c r="B14" s="12" t="s">
        <v>26</v>
      </c>
      <c r="C14" s="3"/>
      <c r="D14" s="3"/>
      <c r="E14" s="3"/>
    </row>
    <row r="15" spans="1:5">
      <c r="A15" s="11" t="s">
        <v>27</v>
      </c>
      <c r="B15" s="12" t="s">
        <v>28</v>
      </c>
      <c r="C15" s="3"/>
      <c r="D15" s="3"/>
      <c r="E15" s="3"/>
    </row>
    <row r="16" spans="1:5">
      <c r="A16" s="11" t="s">
        <v>29</v>
      </c>
      <c r="B16" s="14" t="s">
        <v>30</v>
      </c>
      <c r="C16" s="3"/>
      <c r="D16" s="3"/>
      <c r="E16" s="3"/>
    </row>
    <row r="17" spans="1:5">
      <c r="A17" s="15" t="s">
        <v>31</v>
      </c>
      <c r="B17" s="14" t="s">
        <v>4</v>
      </c>
      <c r="C17" s="3">
        <v>145.69999999999999</v>
      </c>
      <c r="D17" s="3">
        <v>145.69999999999999</v>
      </c>
      <c r="E17" s="3">
        <v>145.69999999999999</v>
      </c>
    </row>
    <row r="18" spans="1:5">
      <c r="A18" s="15" t="s">
        <v>32</v>
      </c>
      <c r="B18" s="14" t="s">
        <v>33</v>
      </c>
      <c r="C18" s="3"/>
      <c r="D18" s="3"/>
      <c r="E18" s="3"/>
    </row>
    <row r="19" spans="1:5">
      <c r="A19" s="16" t="s">
        <v>34</v>
      </c>
      <c r="B19" s="17" t="s">
        <v>5</v>
      </c>
      <c r="C19" s="10">
        <f>C20+C21+C24</f>
        <v>4250.3999999999996</v>
      </c>
      <c r="D19" s="10">
        <f t="shared" ref="D19:E19" si="0">D20+D21+D24</f>
        <v>1959.5</v>
      </c>
      <c r="E19" s="10">
        <f t="shared" si="0"/>
        <v>4250.3999999999996</v>
      </c>
    </row>
    <row r="20" spans="1:5">
      <c r="A20" s="15" t="s">
        <v>35</v>
      </c>
      <c r="B20" s="14" t="s">
        <v>36</v>
      </c>
      <c r="C20" s="3">
        <v>1500</v>
      </c>
      <c r="D20" s="3">
        <v>531.20000000000005</v>
      </c>
      <c r="E20" s="3">
        <v>1500</v>
      </c>
    </row>
    <row r="21" spans="1:5">
      <c r="A21" s="15" t="s">
        <v>37</v>
      </c>
      <c r="B21" s="14" t="s">
        <v>38</v>
      </c>
      <c r="C21" s="3">
        <v>320.39999999999998</v>
      </c>
      <c r="D21" s="3">
        <v>152.6</v>
      </c>
      <c r="E21" s="3">
        <v>320.39999999999998</v>
      </c>
    </row>
    <row r="22" spans="1:5" hidden="1">
      <c r="A22" s="15" t="s">
        <v>39</v>
      </c>
      <c r="B22" s="14" t="s">
        <v>40</v>
      </c>
      <c r="C22" s="3"/>
      <c r="D22" s="3"/>
      <c r="E22" s="3"/>
    </row>
    <row r="23" spans="1:5" hidden="1">
      <c r="A23" s="15" t="s">
        <v>41</v>
      </c>
      <c r="B23" s="14" t="s">
        <v>42</v>
      </c>
      <c r="C23" s="3"/>
      <c r="D23" s="3"/>
      <c r="E23" s="3"/>
    </row>
    <row r="24" spans="1:5">
      <c r="A24" s="15" t="s">
        <v>43</v>
      </c>
      <c r="B24" s="14" t="s">
        <v>6</v>
      </c>
      <c r="C24" s="3">
        <v>2430</v>
      </c>
      <c r="D24" s="3">
        <v>1275.7</v>
      </c>
      <c r="E24" s="3">
        <v>2430</v>
      </c>
    </row>
    <row r="25" spans="1:5">
      <c r="A25" s="16" t="s">
        <v>44</v>
      </c>
      <c r="B25" s="17" t="s">
        <v>7</v>
      </c>
      <c r="C25" s="10">
        <f>C28</f>
        <v>20</v>
      </c>
      <c r="D25" s="10">
        <f>D28</f>
        <v>6.3</v>
      </c>
      <c r="E25" s="10">
        <f>E28</f>
        <v>10</v>
      </c>
    </row>
    <row r="26" spans="1:5" ht="25.5">
      <c r="A26" s="11" t="s">
        <v>45</v>
      </c>
      <c r="B26" s="12" t="s">
        <v>46</v>
      </c>
      <c r="C26" s="3"/>
      <c r="D26" s="3"/>
      <c r="E26" s="3"/>
    </row>
    <row r="27" spans="1:5" ht="25.5">
      <c r="A27" s="11" t="s">
        <v>47</v>
      </c>
      <c r="B27" s="12" t="s">
        <v>48</v>
      </c>
      <c r="C27" s="3"/>
      <c r="D27" s="3"/>
      <c r="E27" s="3"/>
    </row>
    <row r="28" spans="1:5" ht="38.25">
      <c r="A28" s="11" t="s">
        <v>49</v>
      </c>
      <c r="B28" s="12" t="s">
        <v>8</v>
      </c>
      <c r="C28" s="3">
        <v>20</v>
      </c>
      <c r="D28" s="3">
        <v>6.3</v>
      </c>
      <c r="E28" s="3">
        <v>10</v>
      </c>
    </row>
    <row r="29" spans="1:5" ht="25.5">
      <c r="A29" s="11" t="s">
        <v>50</v>
      </c>
      <c r="B29" s="12" t="s">
        <v>51</v>
      </c>
      <c r="C29" s="3"/>
      <c r="D29" s="3"/>
      <c r="E29" s="3"/>
    </row>
    <row r="30" spans="1:5" ht="25.5">
      <c r="A30" s="8" t="s">
        <v>52</v>
      </c>
      <c r="B30" s="9" t="s">
        <v>53</v>
      </c>
      <c r="C30" s="10">
        <v>0</v>
      </c>
      <c r="D30" s="10">
        <v>0</v>
      </c>
      <c r="E30" s="10">
        <v>0</v>
      </c>
    </row>
    <row r="31" spans="1:5" ht="25.5">
      <c r="A31" s="8" t="s">
        <v>54</v>
      </c>
      <c r="B31" s="9" t="s">
        <v>55</v>
      </c>
      <c r="C31" s="10">
        <f>SUM(C32:C38)</f>
        <v>7249.9</v>
      </c>
      <c r="D31" s="10">
        <f t="shared" ref="D31:E31" si="1">SUM(D32:D38)</f>
        <v>4396.6000000000004</v>
      </c>
      <c r="E31" s="10">
        <f t="shared" si="1"/>
        <v>5350</v>
      </c>
    </row>
    <row r="32" spans="1:5" ht="38.25">
      <c r="A32" s="11" t="s">
        <v>56</v>
      </c>
      <c r="B32" s="14" t="s">
        <v>57</v>
      </c>
      <c r="C32" s="3"/>
      <c r="D32" s="3"/>
      <c r="E32" s="3"/>
    </row>
    <row r="33" spans="1:5">
      <c r="A33" s="15" t="s">
        <v>58</v>
      </c>
      <c r="B33" s="14" t="s">
        <v>59</v>
      </c>
      <c r="C33" s="3"/>
      <c r="D33" s="3"/>
      <c r="E33" s="3"/>
    </row>
    <row r="34" spans="1:5">
      <c r="A34" s="11" t="s">
        <v>60</v>
      </c>
      <c r="B34" s="12" t="s">
        <v>61</v>
      </c>
      <c r="C34" s="3"/>
      <c r="D34" s="3"/>
      <c r="E34" s="3"/>
    </row>
    <row r="35" spans="1:5" ht="51">
      <c r="A35" s="11" t="s">
        <v>62</v>
      </c>
      <c r="B35" s="12" t="s">
        <v>63</v>
      </c>
      <c r="C35" s="3">
        <f>2474+216.5+2924</f>
        <v>5614.5</v>
      </c>
      <c r="D35" s="3">
        <v>3020.6</v>
      </c>
      <c r="E35" s="3">
        <v>3700</v>
      </c>
    </row>
    <row r="36" spans="1:5">
      <c r="A36" s="15" t="s">
        <v>64</v>
      </c>
      <c r="B36" s="14" t="s">
        <v>65</v>
      </c>
      <c r="C36" s="3"/>
      <c r="D36" s="3"/>
      <c r="E36" s="3"/>
    </row>
    <row r="37" spans="1:5" ht="51">
      <c r="A37" s="11" t="s">
        <v>66</v>
      </c>
      <c r="B37" s="14" t="s">
        <v>67</v>
      </c>
      <c r="C37" s="3"/>
      <c r="D37" s="3"/>
      <c r="E37" s="3"/>
    </row>
    <row r="38" spans="1:5" ht="55.5" customHeight="1">
      <c r="A38" s="11" t="s">
        <v>68</v>
      </c>
      <c r="B38" s="12" t="s">
        <v>69</v>
      </c>
      <c r="C38" s="3">
        <v>1635.4</v>
      </c>
      <c r="D38" s="3">
        <v>1376</v>
      </c>
      <c r="E38" s="3">
        <v>1650</v>
      </c>
    </row>
    <row r="39" spans="1:5">
      <c r="A39" s="8" t="s">
        <v>70</v>
      </c>
      <c r="B39" s="9" t="s">
        <v>71</v>
      </c>
      <c r="C39" s="10"/>
      <c r="D39" s="10"/>
      <c r="E39" s="10"/>
    </row>
    <row r="40" spans="1:5">
      <c r="A40" s="8" t="s">
        <v>72</v>
      </c>
      <c r="B40" s="9" t="s">
        <v>173</v>
      </c>
      <c r="C40" s="10">
        <v>2909.7</v>
      </c>
      <c r="D40" s="10">
        <v>2050.1</v>
      </c>
      <c r="E40" s="10">
        <v>2909.7</v>
      </c>
    </row>
    <row r="41" spans="1:5">
      <c r="A41" s="8" t="s">
        <v>73</v>
      </c>
      <c r="B41" s="9" t="s">
        <v>9</v>
      </c>
      <c r="C41" s="10">
        <f>C43+C46</f>
        <v>1552.3999999999999</v>
      </c>
      <c r="D41" s="10">
        <f>D43+D46</f>
        <v>327.2</v>
      </c>
      <c r="E41" s="10">
        <f>E43+E46</f>
        <v>1565.3</v>
      </c>
    </row>
    <row r="42" spans="1:5">
      <c r="A42" s="15" t="s">
        <v>74</v>
      </c>
      <c r="B42" s="14" t="s">
        <v>75</v>
      </c>
      <c r="C42" s="3"/>
      <c r="D42" s="3"/>
      <c r="E42" s="3"/>
    </row>
    <row r="43" spans="1:5" ht="38.25">
      <c r="A43" s="11" t="s">
        <v>76</v>
      </c>
      <c r="B43" s="12" t="s">
        <v>77</v>
      </c>
      <c r="C43" s="3">
        <v>1538.3</v>
      </c>
      <c r="D43" s="3">
        <v>302.7</v>
      </c>
      <c r="E43" s="3">
        <v>1538.3</v>
      </c>
    </row>
    <row r="44" spans="1:5" ht="25.5">
      <c r="A44" s="11" t="s">
        <v>78</v>
      </c>
      <c r="B44" s="12" t="s">
        <v>79</v>
      </c>
      <c r="C44" s="3"/>
      <c r="D44" s="3"/>
      <c r="E44" s="3"/>
    </row>
    <row r="45" spans="1:5" ht="25.5">
      <c r="A45" s="11" t="s">
        <v>80</v>
      </c>
      <c r="B45" s="12" t="s">
        <v>81</v>
      </c>
      <c r="C45" s="3"/>
      <c r="D45" s="3"/>
      <c r="E45" s="3"/>
    </row>
    <row r="46" spans="1:5" ht="25.5">
      <c r="A46" s="11" t="s">
        <v>82</v>
      </c>
      <c r="B46" s="12" t="s">
        <v>83</v>
      </c>
      <c r="C46" s="3">
        <f>8.3+5.8</f>
        <v>14.100000000000001</v>
      </c>
      <c r="D46" s="3">
        <v>24.5</v>
      </c>
      <c r="E46" s="3">
        <v>27</v>
      </c>
    </row>
    <row r="47" spans="1:5">
      <c r="A47" s="8" t="s">
        <v>84</v>
      </c>
      <c r="B47" s="17" t="s">
        <v>85</v>
      </c>
      <c r="C47" s="10"/>
      <c r="D47" s="10"/>
      <c r="E47" s="10"/>
    </row>
    <row r="48" spans="1:5">
      <c r="A48" s="8" t="s">
        <v>86</v>
      </c>
      <c r="B48" s="9" t="s">
        <v>87</v>
      </c>
      <c r="C48" s="10">
        <v>34</v>
      </c>
      <c r="D48" s="10">
        <v>38.1</v>
      </c>
      <c r="E48" s="10">
        <v>38.1</v>
      </c>
    </row>
    <row r="49" spans="1:5">
      <c r="A49" s="8" t="s">
        <v>88</v>
      </c>
      <c r="B49" s="9" t="s">
        <v>10</v>
      </c>
      <c r="C49" s="10">
        <v>0</v>
      </c>
      <c r="D49" s="10">
        <v>0</v>
      </c>
      <c r="E49" s="10">
        <v>0</v>
      </c>
    </row>
    <row r="50" spans="1:5" hidden="1">
      <c r="A50" s="15" t="s">
        <v>89</v>
      </c>
      <c r="B50" s="14" t="s">
        <v>90</v>
      </c>
      <c r="C50" s="3">
        <v>3957.2</v>
      </c>
      <c r="D50" s="3"/>
      <c r="E50" s="3"/>
    </row>
    <row r="51" spans="1:5">
      <c r="A51" s="8" t="s">
        <v>156</v>
      </c>
      <c r="B51" s="9" t="s">
        <v>157</v>
      </c>
      <c r="C51" s="10">
        <v>90836.2</v>
      </c>
      <c r="D51" s="10">
        <v>75608.600000000006</v>
      </c>
      <c r="E51" s="10">
        <v>90733.4</v>
      </c>
    </row>
    <row r="52" spans="1:5">
      <c r="A52" s="8" t="s">
        <v>174</v>
      </c>
      <c r="B52" s="9" t="s">
        <v>176</v>
      </c>
      <c r="C52" s="10">
        <v>32.5</v>
      </c>
      <c r="D52" s="10">
        <v>32.5</v>
      </c>
      <c r="E52" s="10">
        <v>32.5</v>
      </c>
    </row>
    <row r="53" spans="1:5">
      <c r="A53" s="8" t="s">
        <v>175</v>
      </c>
      <c r="B53" s="9" t="s">
        <v>91</v>
      </c>
      <c r="C53" s="10">
        <v>216</v>
      </c>
      <c r="D53" s="10">
        <v>215</v>
      </c>
      <c r="E53" s="10">
        <v>215</v>
      </c>
    </row>
    <row r="54" spans="1:5" ht="51">
      <c r="A54" s="8" t="s">
        <v>92</v>
      </c>
      <c r="B54" s="9" t="s">
        <v>93</v>
      </c>
      <c r="C54" s="10">
        <v>0</v>
      </c>
      <c r="D54" s="10">
        <v>0</v>
      </c>
      <c r="E54" s="10">
        <v>0</v>
      </c>
    </row>
    <row r="55" spans="1:5" ht="25.5">
      <c r="A55" s="8" t="s">
        <v>94</v>
      </c>
      <c r="B55" s="9" t="s">
        <v>95</v>
      </c>
      <c r="C55" s="10"/>
      <c r="D55" s="10"/>
      <c r="E55" s="10"/>
    </row>
    <row r="56" spans="1:5">
      <c r="A56" s="18"/>
      <c r="B56" s="19" t="s">
        <v>96</v>
      </c>
      <c r="C56" s="20">
        <f>C5+C10+C11+C19+C25+C30+C31+C39+C40+C41+C47+C48+C49+C51+C52+C53+C54+C55</f>
        <v>135125.79999999999</v>
      </c>
      <c r="D56" s="20">
        <f t="shared" ref="D56:E56" si="2">D5+D10+D11+D19+D25+D30+D31+D39+D40+D41+D47+D48+D49+D51+D52+D53+D54+D55</f>
        <v>106192.6</v>
      </c>
      <c r="E56" s="20">
        <f t="shared" si="2"/>
        <v>131155.09999999998</v>
      </c>
    </row>
    <row r="57" spans="1:5">
      <c r="C57" s="42"/>
      <c r="D57" s="42"/>
    </row>
    <row r="58" spans="1:5">
      <c r="C58" s="42"/>
    </row>
  </sheetData>
  <protectedRanges>
    <protectedRange sqref="C10" name="krista_tr_72_0_1"/>
    <protectedRange sqref="D10" name="krista_tr_74_0_1"/>
    <protectedRange sqref="E10" name="krista_tr_75_0_1"/>
  </protectedRanges>
  <mergeCells count="4">
    <mergeCell ref="C6:C8"/>
    <mergeCell ref="D6:D8"/>
    <mergeCell ref="E6:E8"/>
    <mergeCell ref="A2:E2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F3" sqref="F3:F4"/>
    </sheetView>
  </sheetViews>
  <sheetFormatPr defaultRowHeight="15"/>
  <cols>
    <col min="1" max="1" width="45.5703125" customWidth="1"/>
    <col min="2" max="2" width="11.28515625" customWidth="1"/>
    <col min="3" max="3" width="22.5703125" style="45" customWidth="1"/>
    <col min="4" max="4" width="20.5703125" customWidth="1"/>
    <col min="5" max="5" width="18.28515625" customWidth="1"/>
    <col min="6" max="6" width="17.5703125" customWidth="1"/>
  </cols>
  <sheetData>
    <row r="1" spans="1:7" ht="33" customHeight="1">
      <c r="A1" s="72" t="s">
        <v>177</v>
      </c>
      <c r="B1" s="72"/>
      <c r="C1" s="72"/>
      <c r="D1" s="72"/>
      <c r="E1" s="72"/>
      <c r="F1" s="72"/>
    </row>
    <row r="2" spans="1:7" ht="16.5" thickBot="1">
      <c r="A2" s="22"/>
      <c r="B2" s="22"/>
      <c r="C2" s="44"/>
      <c r="D2" s="22"/>
      <c r="E2" s="22"/>
      <c r="F2" s="23" t="s">
        <v>97</v>
      </c>
    </row>
    <row r="3" spans="1:7" ht="15" customHeight="1">
      <c r="A3" s="73" t="s">
        <v>98</v>
      </c>
      <c r="B3" s="75" t="s">
        <v>99</v>
      </c>
      <c r="C3" s="81" t="s">
        <v>184</v>
      </c>
      <c r="D3" s="77" t="s">
        <v>178</v>
      </c>
      <c r="E3" s="79" t="s">
        <v>185</v>
      </c>
      <c r="F3" s="79" t="s">
        <v>100</v>
      </c>
    </row>
    <row r="4" spans="1:7" ht="69" customHeight="1">
      <c r="A4" s="74"/>
      <c r="B4" s="76"/>
      <c r="C4" s="82"/>
      <c r="D4" s="78"/>
      <c r="E4" s="80"/>
      <c r="F4" s="80"/>
    </row>
    <row r="5" spans="1:7" ht="27" customHeight="1">
      <c r="A5" s="24" t="s">
        <v>101</v>
      </c>
      <c r="B5" s="25" t="s">
        <v>102</v>
      </c>
      <c r="C5" s="49">
        <f>SUM(C6:C10)</f>
        <v>54606</v>
      </c>
      <c r="D5" s="49">
        <f t="shared" ref="D5:F5" si="0">SUM(D6:D10)</f>
        <v>57246</v>
      </c>
      <c r="E5" s="49">
        <f t="shared" si="0"/>
        <v>47729.3</v>
      </c>
      <c r="F5" s="49">
        <f t="shared" si="0"/>
        <v>57223</v>
      </c>
    </row>
    <row r="6" spans="1:7" ht="42.75" customHeight="1">
      <c r="A6" s="26" t="s">
        <v>103</v>
      </c>
      <c r="B6" s="27" t="s">
        <v>104</v>
      </c>
      <c r="C6" s="50">
        <v>2204.3000000000002</v>
      </c>
      <c r="D6" s="51">
        <v>2204.3000000000002</v>
      </c>
      <c r="E6" s="51">
        <v>1812.1</v>
      </c>
      <c r="F6" s="51">
        <v>2204.3000000000002</v>
      </c>
    </row>
    <row r="7" spans="1:7" ht="61.5" customHeight="1">
      <c r="A7" s="26" t="s">
        <v>105</v>
      </c>
      <c r="B7" s="27" t="s">
        <v>106</v>
      </c>
      <c r="C7" s="50">
        <v>28468.5</v>
      </c>
      <c r="D7" s="51">
        <v>27843.7</v>
      </c>
      <c r="E7" s="51">
        <v>22365.3</v>
      </c>
      <c r="F7" s="51">
        <v>27843.7</v>
      </c>
      <c r="G7" s="60"/>
    </row>
    <row r="8" spans="1:7" ht="37.5" customHeight="1">
      <c r="A8" s="26" t="s">
        <v>161</v>
      </c>
      <c r="B8" s="27" t="s">
        <v>160</v>
      </c>
      <c r="C8" s="50">
        <v>57</v>
      </c>
      <c r="D8" s="51">
        <v>57</v>
      </c>
      <c r="E8" s="51">
        <v>57</v>
      </c>
      <c r="F8" s="61">
        <v>57</v>
      </c>
    </row>
    <row r="9" spans="1:7" ht="18" customHeight="1">
      <c r="A9" s="26" t="s">
        <v>107</v>
      </c>
      <c r="B9" s="27" t="s">
        <v>108</v>
      </c>
      <c r="C9" s="50">
        <v>50</v>
      </c>
      <c r="D9" s="51">
        <v>23</v>
      </c>
      <c r="E9" s="51">
        <v>0</v>
      </c>
      <c r="F9" s="51">
        <v>0</v>
      </c>
    </row>
    <row r="10" spans="1:7" ht="15.75">
      <c r="A10" s="26" t="s">
        <v>109</v>
      </c>
      <c r="B10" s="27" t="s">
        <v>110</v>
      </c>
      <c r="C10" s="50">
        <v>23826.2</v>
      </c>
      <c r="D10" s="51">
        <v>27118</v>
      </c>
      <c r="E10" s="51">
        <v>23494.9</v>
      </c>
      <c r="F10" s="51">
        <v>27118</v>
      </c>
      <c r="G10" s="60"/>
    </row>
    <row r="11" spans="1:7" ht="25.5" customHeight="1">
      <c r="A11" s="28" t="s">
        <v>111</v>
      </c>
      <c r="B11" s="29" t="s">
        <v>164</v>
      </c>
      <c r="C11" s="52">
        <f>SUM(C12)</f>
        <v>876</v>
      </c>
      <c r="D11" s="53">
        <f>SUM(D12)</f>
        <v>976</v>
      </c>
      <c r="E11" s="53">
        <f>SUM(E12)</f>
        <v>796.7</v>
      </c>
      <c r="F11" s="53">
        <f>SUM(F12)</f>
        <v>976</v>
      </c>
    </row>
    <row r="12" spans="1:7" ht="23.25" customHeight="1">
      <c r="A12" s="30" t="s">
        <v>112</v>
      </c>
      <c r="B12" s="31" t="s">
        <v>113</v>
      </c>
      <c r="C12" s="50">
        <v>876</v>
      </c>
      <c r="D12" s="51">
        <v>976</v>
      </c>
      <c r="E12" s="51">
        <v>796.7</v>
      </c>
      <c r="F12" s="51">
        <v>976</v>
      </c>
    </row>
    <row r="13" spans="1:7" ht="36.75" customHeight="1">
      <c r="A13" s="32" t="s">
        <v>114</v>
      </c>
      <c r="B13" s="33" t="s">
        <v>115</v>
      </c>
      <c r="C13" s="52">
        <f>SUM(C14:C16)</f>
        <v>1619.2</v>
      </c>
      <c r="D13" s="52">
        <f t="shared" ref="D13:F13" si="1">SUM(D14:D16)</f>
        <v>1646.2</v>
      </c>
      <c r="E13" s="52">
        <f t="shared" si="1"/>
        <v>92.7</v>
      </c>
      <c r="F13" s="52">
        <f t="shared" si="1"/>
        <v>1646.2</v>
      </c>
    </row>
    <row r="14" spans="1:7" ht="15.75">
      <c r="A14" s="26" t="s">
        <v>116</v>
      </c>
      <c r="B14" s="27" t="s">
        <v>117</v>
      </c>
      <c r="C14" s="50">
        <v>51</v>
      </c>
      <c r="D14" s="51">
        <v>51</v>
      </c>
      <c r="E14" s="51">
        <v>45.2</v>
      </c>
      <c r="F14" s="51">
        <v>51</v>
      </c>
    </row>
    <row r="15" spans="1:7" ht="44.25" customHeight="1">
      <c r="A15" s="26" t="s">
        <v>118</v>
      </c>
      <c r="B15" s="27" t="s">
        <v>119</v>
      </c>
      <c r="C15" s="50">
        <v>50</v>
      </c>
      <c r="D15" s="51">
        <v>77</v>
      </c>
      <c r="E15" s="51">
        <v>47.5</v>
      </c>
      <c r="F15" s="51">
        <v>77</v>
      </c>
    </row>
    <row r="16" spans="1:7" ht="39">
      <c r="A16" s="26" t="s">
        <v>158</v>
      </c>
      <c r="B16" s="27" t="s">
        <v>159</v>
      </c>
      <c r="C16" s="50">
        <v>1518.2</v>
      </c>
      <c r="D16" s="51">
        <v>1518.2</v>
      </c>
      <c r="E16" s="51">
        <v>0</v>
      </c>
      <c r="F16" s="51">
        <v>1518.2</v>
      </c>
    </row>
    <row r="17" spans="1:7" ht="15.75">
      <c r="A17" s="32" t="s">
        <v>120</v>
      </c>
      <c r="B17" s="33" t="s">
        <v>121</v>
      </c>
      <c r="C17" s="52">
        <f>SUM(C18:C23)</f>
        <v>14539.5</v>
      </c>
      <c r="D17" s="52">
        <f t="shared" ref="D17:F17" si="2">SUM(D18:D23)</f>
        <v>16082.8</v>
      </c>
      <c r="E17" s="52">
        <f t="shared" si="2"/>
        <v>9014.2000000000007</v>
      </c>
      <c r="F17" s="52">
        <f t="shared" si="2"/>
        <v>15980</v>
      </c>
    </row>
    <row r="18" spans="1:7" ht="21.75" customHeight="1">
      <c r="A18" s="34" t="s">
        <v>122</v>
      </c>
      <c r="B18" s="35" t="s">
        <v>123</v>
      </c>
      <c r="C18" s="54">
        <v>1158.4000000000001</v>
      </c>
      <c r="D18" s="51">
        <v>1046.7</v>
      </c>
      <c r="E18" s="51">
        <v>338</v>
      </c>
      <c r="F18" s="51">
        <v>1046.7</v>
      </c>
      <c r="G18" s="60"/>
    </row>
    <row r="19" spans="1:7" ht="19.5" customHeight="1">
      <c r="A19" s="26" t="s">
        <v>179</v>
      </c>
      <c r="B19" s="27" t="s">
        <v>180</v>
      </c>
      <c r="C19" s="50">
        <v>0</v>
      </c>
      <c r="D19" s="51">
        <v>102.8</v>
      </c>
      <c r="E19" s="51">
        <v>0</v>
      </c>
      <c r="F19" s="51">
        <v>0</v>
      </c>
    </row>
    <row r="20" spans="1:7" ht="19.5" customHeight="1">
      <c r="A20" s="26" t="s">
        <v>124</v>
      </c>
      <c r="B20" s="27" t="s">
        <v>125</v>
      </c>
      <c r="C20" s="50">
        <v>1826.7</v>
      </c>
      <c r="D20" s="51">
        <v>1826.7</v>
      </c>
      <c r="E20" s="51">
        <v>1004</v>
      </c>
      <c r="F20" s="51">
        <v>1826.7</v>
      </c>
    </row>
    <row r="21" spans="1:7" ht="18" customHeight="1">
      <c r="A21" s="26" t="s">
        <v>126</v>
      </c>
      <c r="B21" s="27" t="s">
        <v>127</v>
      </c>
      <c r="C21" s="50">
        <v>11199.4</v>
      </c>
      <c r="D21" s="51">
        <v>12651.6</v>
      </c>
      <c r="E21" s="51">
        <v>7326.1</v>
      </c>
      <c r="F21" s="51">
        <v>12651.6</v>
      </c>
    </row>
    <row r="22" spans="1:7" ht="22.5" customHeight="1">
      <c r="A22" s="26" t="s">
        <v>128</v>
      </c>
      <c r="B22" s="27" t="s">
        <v>129</v>
      </c>
      <c r="C22" s="50">
        <v>355</v>
      </c>
      <c r="D22" s="51">
        <v>455</v>
      </c>
      <c r="E22" s="51">
        <v>346.1</v>
      </c>
      <c r="F22" s="51">
        <v>455</v>
      </c>
    </row>
    <row r="23" spans="1:7" ht="21" customHeight="1">
      <c r="A23" s="26" t="s">
        <v>153</v>
      </c>
      <c r="B23" s="27" t="s">
        <v>130</v>
      </c>
      <c r="C23" s="50">
        <v>0</v>
      </c>
      <c r="D23" s="51">
        <v>0</v>
      </c>
      <c r="E23" s="51">
        <v>0</v>
      </c>
      <c r="F23" s="51">
        <v>0</v>
      </c>
    </row>
    <row r="24" spans="1:7" ht="15.75">
      <c r="A24" s="32" t="s">
        <v>131</v>
      </c>
      <c r="B24" s="33" t="s">
        <v>132</v>
      </c>
      <c r="C24" s="52">
        <f>SUM(C25:C29)</f>
        <v>33694.400000000001</v>
      </c>
      <c r="D24" s="53">
        <f>SUM(D25:D29)</f>
        <v>36531.800000000003</v>
      </c>
      <c r="E24" s="53">
        <f>SUM(E25+E26+E27+E28+E29)</f>
        <v>28898</v>
      </c>
      <c r="F24" s="53">
        <f>SUM(F25+F26+F27+F28+F29)</f>
        <v>36531.800000000003</v>
      </c>
    </row>
    <row r="25" spans="1:7" ht="17.25" customHeight="1">
      <c r="A25" s="26" t="s">
        <v>133</v>
      </c>
      <c r="B25" s="27" t="s">
        <v>134</v>
      </c>
      <c r="C25" s="50">
        <v>655</v>
      </c>
      <c r="D25" s="51">
        <v>1271.5</v>
      </c>
      <c r="E25" s="51">
        <v>1207.3</v>
      </c>
      <c r="F25" s="51">
        <v>1271.5</v>
      </c>
    </row>
    <row r="26" spans="1:7" ht="18.75" customHeight="1">
      <c r="A26" s="26" t="s">
        <v>135</v>
      </c>
      <c r="B26" s="27" t="s">
        <v>136</v>
      </c>
      <c r="C26" s="50">
        <v>29170.9</v>
      </c>
      <c r="D26" s="51">
        <v>31270.9</v>
      </c>
      <c r="E26" s="51">
        <v>25150</v>
      </c>
      <c r="F26" s="51">
        <v>31270.9</v>
      </c>
    </row>
    <row r="27" spans="1:7" ht="24.75" hidden="1" customHeight="1">
      <c r="A27" s="26" t="s">
        <v>155</v>
      </c>
      <c r="B27" s="27" t="s">
        <v>152</v>
      </c>
      <c r="C27" s="50"/>
      <c r="D27" s="51"/>
      <c r="E27" s="51"/>
      <c r="F27" s="51"/>
    </row>
    <row r="28" spans="1:7" ht="27.75" hidden="1" customHeight="1">
      <c r="A28" s="26" t="s">
        <v>154</v>
      </c>
      <c r="B28" s="27" t="s">
        <v>152</v>
      </c>
      <c r="C28" s="50"/>
      <c r="D28" s="51"/>
      <c r="E28" s="51"/>
      <c r="F28" s="51"/>
    </row>
    <row r="29" spans="1:7" ht="15" customHeight="1">
      <c r="A29" s="26" t="s">
        <v>137</v>
      </c>
      <c r="B29" s="27" t="s">
        <v>138</v>
      </c>
      <c r="C29" s="50">
        <v>3868.5</v>
      </c>
      <c r="D29" s="51">
        <v>3989.4</v>
      </c>
      <c r="E29" s="51">
        <v>2540.6999999999998</v>
      </c>
      <c r="F29" s="51">
        <v>3989.4</v>
      </c>
      <c r="G29" s="60"/>
    </row>
    <row r="30" spans="1:7" ht="19.5" customHeight="1">
      <c r="A30" s="32" t="s">
        <v>167</v>
      </c>
      <c r="B30" s="33" t="s">
        <v>165</v>
      </c>
      <c r="C30" s="52">
        <f>SUM(C31)</f>
        <v>1104.2</v>
      </c>
      <c r="D30" s="53">
        <f>SUM(D31,)</f>
        <v>1104.8</v>
      </c>
      <c r="E30" s="53">
        <f>SUM(E31,)</f>
        <v>4.8</v>
      </c>
      <c r="F30" s="53">
        <f>SUM(F31,)</f>
        <v>1104.8</v>
      </c>
      <c r="G30" s="60"/>
    </row>
    <row r="31" spans="1:7" ht="27" customHeight="1">
      <c r="A31" s="26" t="s">
        <v>168</v>
      </c>
      <c r="B31" s="27" t="s">
        <v>166</v>
      </c>
      <c r="C31" s="50">
        <v>1104.2</v>
      </c>
      <c r="D31" s="51">
        <v>1104.8</v>
      </c>
      <c r="E31" s="51">
        <v>4.8</v>
      </c>
      <c r="F31" s="51">
        <v>1104.8</v>
      </c>
      <c r="G31" s="60"/>
    </row>
    <row r="32" spans="1:7" ht="19.5" customHeight="1">
      <c r="A32" s="32" t="s">
        <v>139</v>
      </c>
      <c r="B32" s="33" t="s">
        <v>140</v>
      </c>
      <c r="C32" s="52">
        <f>SUM(C33,)</f>
        <v>24344.1</v>
      </c>
      <c r="D32" s="53">
        <f>SUM(D33,)</f>
        <v>25296.9</v>
      </c>
      <c r="E32" s="53">
        <f>SUM(E33,)</f>
        <v>18678.400000000001</v>
      </c>
      <c r="F32" s="53">
        <f>F33</f>
        <v>25296.9</v>
      </c>
      <c r="G32" s="60"/>
    </row>
    <row r="33" spans="1:7" ht="21" customHeight="1">
      <c r="A33" s="26" t="s">
        <v>141</v>
      </c>
      <c r="B33" s="27" t="s">
        <v>142</v>
      </c>
      <c r="C33" s="50">
        <v>24344.1</v>
      </c>
      <c r="D33" s="51">
        <v>25296.9</v>
      </c>
      <c r="E33" s="51">
        <v>18678.400000000001</v>
      </c>
      <c r="F33" s="51">
        <v>25296.9</v>
      </c>
      <c r="G33" s="60"/>
    </row>
    <row r="34" spans="1:7" ht="18" customHeight="1">
      <c r="A34" s="32" t="s">
        <v>143</v>
      </c>
      <c r="B34" s="33" t="s">
        <v>144</v>
      </c>
      <c r="C34" s="52">
        <f>SUM(C35:C35)</f>
        <v>480</v>
      </c>
      <c r="D34" s="53">
        <f>SUM(D35:D35)</f>
        <v>480</v>
      </c>
      <c r="E34" s="53">
        <f>SUM(E35:E35)</f>
        <v>400</v>
      </c>
      <c r="F34" s="53">
        <f>SUM(F35:F35)</f>
        <v>480</v>
      </c>
    </row>
    <row r="35" spans="1:7" ht="18.75" customHeight="1">
      <c r="A35" s="26" t="s">
        <v>145</v>
      </c>
      <c r="B35" s="27" t="s">
        <v>146</v>
      </c>
      <c r="C35" s="50">
        <v>480</v>
      </c>
      <c r="D35" s="51">
        <v>480</v>
      </c>
      <c r="E35" s="51">
        <v>400</v>
      </c>
      <c r="F35" s="51">
        <v>480</v>
      </c>
    </row>
    <row r="36" spans="1:7" ht="21" customHeight="1">
      <c r="A36" s="37" t="s">
        <v>147</v>
      </c>
      <c r="B36" s="38" t="s">
        <v>148</v>
      </c>
      <c r="C36" s="55">
        <f>SUM(C37,)</f>
        <v>100</v>
      </c>
      <c r="D36" s="56">
        <f>SUM(D37,)</f>
        <v>100</v>
      </c>
      <c r="E36" s="56">
        <f>SUM(E37,)</f>
        <v>28</v>
      </c>
      <c r="F36" s="56">
        <f>SUM(F37,)</f>
        <v>100</v>
      </c>
    </row>
    <row r="37" spans="1:7" ht="22.5" customHeight="1">
      <c r="A37" s="26" t="s">
        <v>149</v>
      </c>
      <c r="B37" s="36" t="s">
        <v>150</v>
      </c>
      <c r="C37" s="50">
        <v>100</v>
      </c>
      <c r="D37" s="57">
        <v>100</v>
      </c>
      <c r="E37" s="57">
        <v>28</v>
      </c>
      <c r="F37" s="57">
        <v>100</v>
      </c>
    </row>
    <row r="38" spans="1:7" ht="21" customHeight="1">
      <c r="A38" s="37" t="s">
        <v>181</v>
      </c>
      <c r="B38" s="38" t="s">
        <v>182</v>
      </c>
      <c r="C38" s="55">
        <f>SUM(C39,)</f>
        <v>0</v>
      </c>
      <c r="D38" s="56">
        <f>SUM(D39,)</f>
        <v>1.3</v>
      </c>
      <c r="E38" s="56">
        <f>SUM(E39,)</f>
        <v>0.6</v>
      </c>
      <c r="F38" s="56">
        <f>SUM(F39,)</f>
        <v>1.3</v>
      </c>
    </row>
    <row r="39" spans="1:7" ht="22.5" customHeight="1">
      <c r="A39" s="26" t="s">
        <v>181</v>
      </c>
      <c r="B39" s="36" t="s">
        <v>183</v>
      </c>
      <c r="C39" s="50">
        <v>0</v>
      </c>
      <c r="D39" s="57">
        <v>1.3</v>
      </c>
      <c r="E39" s="57">
        <v>0.6</v>
      </c>
      <c r="F39" s="57">
        <v>1.3</v>
      </c>
    </row>
    <row r="40" spans="1:7" ht="16.5" thickBot="1">
      <c r="A40" s="39" t="s">
        <v>151</v>
      </c>
      <c r="B40" s="40"/>
      <c r="C40" s="58">
        <f>C5+C11+C13+C17+C24+C32+C34+C36+C30+C38</f>
        <v>131363.40000000002</v>
      </c>
      <c r="D40" s="58">
        <f>D5+D11+D13+D17+D24+D32+D34+D36+D30+D38</f>
        <v>139465.79999999999</v>
      </c>
      <c r="E40" s="58">
        <f t="shared" ref="E40:F40" si="3">E5+E11+E13+E17+E24+E32+E34+E36+E30+E38</f>
        <v>105642.7</v>
      </c>
      <c r="F40" s="58">
        <f t="shared" si="3"/>
        <v>139339.99999999997</v>
      </c>
    </row>
    <row r="41" spans="1:7" hidden="1">
      <c r="F41" s="59">
        <f>F40-доходы!E56</f>
        <v>8184.8999999999942</v>
      </c>
    </row>
    <row r="42" spans="1:7">
      <c r="D42" s="43"/>
      <c r="E42" s="43"/>
      <c r="F42" s="41"/>
    </row>
    <row r="43" spans="1:7">
      <c r="F43" s="43"/>
    </row>
    <row r="44" spans="1:7">
      <c r="F44" s="59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Андрей</cp:lastModifiedBy>
  <cp:lastPrinted>2020-11-15T14:56:39Z</cp:lastPrinted>
  <dcterms:created xsi:type="dcterms:W3CDTF">2013-11-13T11:49:02Z</dcterms:created>
  <dcterms:modified xsi:type="dcterms:W3CDTF">2020-11-15T14:57:32Z</dcterms:modified>
</cp:coreProperties>
</file>